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31CECCF3-1E00-47C4-AFD3-B3256E1FE56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sklop 7" sheetId="1" r:id="rId1"/>
    <sheet name="sklop 8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6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6" i="1"/>
</calcChain>
</file>

<file path=xl/sharedStrings.xml><?xml version="1.0" encoding="utf-8"?>
<sst xmlns="http://schemas.openxmlformats.org/spreadsheetml/2006/main" count="309" uniqueCount="112">
  <si>
    <t>kg</t>
  </si>
  <si>
    <t>sadne ladjice, zamrznjene</t>
  </si>
  <si>
    <t>osja gnezda z orehovim nadevom, zamrznjena</t>
  </si>
  <si>
    <t>francoski rogljički z različnimi sladkimi nadevi</t>
  </si>
  <si>
    <t>žepki (različni nadevi - sladki, slani)</t>
  </si>
  <si>
    <t xml:space="preserve">rešetke z različnimi sladkimi nadevi (malina, mango,čokolada, vanilija,..) </t>
  </si>
  <si>
    <t>kaneloni z mesnim nadevom</t>
  </si>
  <si>
    <t>kaneloni s šunko in sirom</t>
  </si>
  <si>
    <t>kaneloni z zelenjavnim nadevom</t>
  </si>
  <si>
    <t>skutini štruklji, sladki, zamrznjeni, min. skutin nadev min. 40 %,, 1kg</t>
  </si>
  <si>
    <t>skutini štruklji, slani, zamrznjeni, min. skutin nadev 40 %, 1kg</t>
  </si>
  <si>
    <t>štruklji orehovi,  zamrznjeni, orehov nadev min. 35 %, 1kg</t>
  </si>
  <si>
    <t>mesna lazanja, pakirano, zamrznjeno</t>
  </si>
  <si>
    <t>polpeti sirovi z dodanim krompirjem, zamrznjeni, 2kg</t>
  </si>
  <si>
    <t>spirale (različni nadevi)</t>
  </si>
  <si>
    <t>polžki (različni nadevi - sladki, slani)</t>
  </si>
  <si>
    <t>ARTIKEL</t>
  </si>
  <si>
    <t>EM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</si>
  <si>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</si>
  <si>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</si>
  <si>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</si>
  <si>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</si>
  <si>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</si>
  <si>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</si>
  <si>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</si>
  <si>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</si>
  <si>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</si>
  <si>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</si>
  <si>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</si>
  <si>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</si>
  <si>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</si>
  <si>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</si>
  <si>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</si>
  <si>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</si>
  <si>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</si>
  <si>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</si>
  <si>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</si>
  <si>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</si>
  <si>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</si>
  <si>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</si>
  <si>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</si>
  <si>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</si>
  <si>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</si>
  <si>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</si>
  <si>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</si>
  <si>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</si>
  <si>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</si>
  <si>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</si>
  <si>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</si>
  <si>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</si>
  <si>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</si>
  <si>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</si>
  <si>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</si>
  <si>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</si>
  <si>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</si>
  <si>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</si>
  <si>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</si>
  <si>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</si>
  <si>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ZPKZ Dob</t>
  </si>
  <si>
    <t>ZPKZ Ljubljana</t>
  </si>
  <si>
    <t>ZPKZ Ig</t>
  </si>
  <si>
    <t>ZPKZ Koper</t>
  </si>
  <si>
    <t>ZPKZ MB</t>
  </si>
  <si>
    <t>ZPKZ MB, MS</t>
  </si>
  <si>
    <t>ZPKZ MB, Rogoza</t>
  </si>
  <si>
    <t>ZPMZKZ Celje</t>
  </si>
  <si>
    <t>PD Radeče</t>
  </si>
  <si>
    <t>40.</t>
  </si>
  <si>
    <t xml:space="preserve">krompirjevi svaljki,  zamrznjeni 1kg </t>
  </si>
  <si>
    <t xml:space="preserve">ocvrtki/kroketi (krompirjevi / zdrobovi/sirni), zamrznjeni 1kg </t>
  </si>
  <si>
    <t xml:space="preserve">jabolčni burek, zamrznjen, jabolčni nadev min. 50 %,  0,3 kg </t>
  </si>
  <si>
    <t>cmoki s slivovim nadevom, zamrznjeni,</t>
  </si>
  <si>
    <t>cmoki z jagodnim nadevom, zamrznjeni,</t>
  </si>
  <si>
    <t xml:space="preserve">cmoki z mareličnim nadevom, zamrznjeni, </t>
  </si>
  <si>
    <t xml:space="preserve">cmoki s čokoladnim nadevom, zamrznjeni, </t>
  </si>
  <si>
    <t xml:space="preserve">cmoki, skutno - zdrobovi, zamrznjeni, </t>
  </si>
  <si>
    <t>pizza porcijska, zamrznjena, 300 g</t>
  </si>
  <si>
    <t>cmoki kruhovi, zamrznjeni,</t>
  </si>
  <si>
    <t>krompirjevi njoki s skuto, zamrznjeni</t>
  </si>
  <si>
    <t>razvaljano listnato testo,  zamrznjeno,</t>
  </si>
  <si>
    <t>zamrznjeno vlečeno testo</t>
  </si>
  <si>
    <t>burek skutni, zamrznjen, skutin nadev min. 50 %, 0,35 kg</t>
  </si>
  <si>
    <t>polpeti sojini, zamrznjeni, 1kg</t>
  </si>
  <si>
    <t>mesni burek zamrznjen, mesni nadev min. 50 % 0,35 kg</t>
  </si>
  <si>
    <t xml:space="preserve">pizza burek, zamrznjen, 0,35kg </t>
  </si>
  <si>
    <t>okvirna količina</t>
  </si>
  <si>
    <t xml:space="preserve"> Cena na enoto mere v EUR brez DDV</t>
  </si>
  <si>
    <t>cena na enoto mere v EUR z DDV</t>
  </si>
  <si>
    <t xml:space="preserve"> Trgovsko ime oz. naziv ponujenega živila </t>
  </si>
  <si>
    <t xml:space="preserve"> sheme kakovosti </t>
  </si>
  <si>
    <t>zavitek jabolčni, zamrznjen 1kg</t>
  </si>
  <si>
    <t>zavitek sirov, zamrznjen 1kg</t>
  </si>
  <si>
    <t>tortelini/ravioli (sirovi ali špinačni) zmrznjeni 1kg</t>
  </si>
  <si>
    <t>tortelini/ravioli mesni, zamrznjeni 1kg</t>
  </si>
  <si>
    <t>zrezki zelenjavni, zamrznjeni 1kg</t>
  </si>
  <si>
    <t>zdrobovi cmoki 2kg</t>
  </si>
  <si>
    <t>SKUPAJ:</t>
  </si>
  <si>
    <t xml:space="preserve"> Gramatura oz. volumen ponujenega živila (+- 40 %)</t>
  </si>
  <si>
    <t xml:space="preserve">SKUPAJ: </t>
  </si>
  <si>
    <t>testo listnato,  zamrznjeno 2kg</t>
  </si>
  <si>
    <t>testo listnato,  zamrznjeno 1kg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</si>
  <si>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</si>
  <si>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</si>
  <si>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</si>
  <si>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>vrednost na enoto mere za okvirno količino v EUR z DDV</t>
  </si>
  <si>
    <t>8. (3*7)</t>
  </si>
  <si>
    <t>11. (3*10)</t>
  </si>
  <si>
    <t>kos</t>
  </si>
  <si>
    <t>sklop 7: zamrznjeni mlevski izdelki - ZPKZ Dob, ZPKZ Ljubljana, ZPKZ Ig in ZPKZ Koper</t>
  </si>
  <si>
    <t>sklop 8: zamrznjeni mlevski izdelki - ZPKZ Maribor, ZPKZ MB, oddelek MS, ZPKZ MB, OO Rogoza, ZPMZKZ Celje in PD Radeče</t>
  </si>
  <si>
    <t>navihački (razni nadevi) - zamrznjeni</t>
  </si>
  <si>
    <t>koda za naročanje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</si>
</sst>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7"/>
  <sheetViews>
    <sheetView workbookViewId="0">
      <selection sqref="A1:XFD1"/>
    </sheetView>
  </sheetViews>
  <sheetFormatPr defaultRowHeight="15" x14ac:dyDescent="0.25"/>
  <cols>
    <col min="3" max="3" width="51.28515625" customWidth="1"/>
    <col min="4" max="4" width="16.140625" customWidth="1"/>
    <col min="9" max="9" width="9.140625" style="19"/>
    <col min="10" max="10" width="11.85546875" customWidth="1"/>
    <col min="11" max="12" width="12.85546875" customWidth="1"/>
    <col min="13" max="13" width="12.5703125" customWidth="1"/>
    <col min="14" max="15" width="14.5703125" customWidth="1"/>
    <col min="16" max="16" width="14" customWidth="1"/>
    <col min="17" max="17" width="12.7109375" customWidth="1"/>
    <col min="18" max="18" width="13.7109375" style="21" customWidth="1"/>
    <col min="19" max="19" width="15.28515625" customWidth="1"/>
  </cols>
  <sheetData>
    <row r="1" spans="2:20" x14ac:dyDescent="0.25">
      <c r="C1" s="38" t="s">
        <v>108</v>
      </c>
      <c r="D1" s="38"/>
      <c r="E1" s="38"/>
    </row>
    <row r="3" spans="2:20" ht="45" x14ac:dyDescent="0.25">
      <c r="B3" s="1" t="s">
        <v>18</v>
      </c>
      <c r="C3" s="1" t="s">
        <v>16</v>
      </c>
      <c r="D3" s="20" t="s">
        <v>17</v>
      </c>
      <c r="E3" s="17" t="s">
        <v>58</v>
      </c>
      <c r="F3" s="17" t="s">
        <v>59</v>
      </c>
      <c r="G3" s="17" t="s">
        <v>60</v>
      </c>
      <c r="H3" s="17" t="s">
        <v>61</v>
      </c>
      <c r="I3" s="14" t="s">
        <v>85</v>
      </c>
      <c r="J3" s="14" t="s">
        <v>88</v>
      </c>
      <c r="K3" s="14" t="s">
        <v>97</v>
      </c>
      <c r="L3" s="14" t="s">
        <v>111</v>
      </c>
      <c r="M3" s="14" t="s">
        <v>101</v>
      </c>
      <c r="N3" s="14" t="s">
        <v>102</v>
      </c>
      <c r="O3" s="14" t="s">
        <v>103</v>
      </c>
      <c r="P3" s="14" t="s">
        <v>86</v>
      </c>
      <c r="Q3" s="14" t="s">
        <v>87</v>
      </c>
      <c r="R3" s="14" t="s">
        <v>104</v>
      </c>
      <c r="S3" s="14" t="s">
        <v>89</v>
      </c>
    </row>
    <row r="4" spans="2:20" x14ac:dyDescent="0.25">
      <c r="B4" s="1"/>
      <c r="C4" s="1" t="s">
        <v>19</v>
      </c>
      <c r="D4" s="1" t="s">
        <v>20</v>
      </c>
      <c r="E4" s="5"/>
      <c r="F4" s="5"/>
      <c r="G4" s="5"/>
      <c r="H4" s="5"/>
      <c r="I4" s="14" t="s">
        <v>21</v>
      </c>
      <c r="J4" s="14" t="s">
        <v>22</v>
      </c>
      <c r="K4" s="14" t="s">
        <v>23</v>
      </c>
      <c r="L4" s="14"/>
      <c r="M4" s="14" t="s">
        <v>24</v>
      </c>
      <c r="N4" s="14" t="s">
        <v>25</v>
      </c>
      <c r="O4" s="14" t="s">
        <v>105</v>
      </c>
      <c r="P4" s="14" t="s">
        <v>27</v>
      </c>
      <c r="Q4" s="14" t="s">
        <v>28</v>
      </c>
      <c r="R4" s="14" t="s">
        <v>106</v>
      </c>
      <c r="S4" s="14" t="s">
        <v>30</v>
      </c>
    </row>
    <row r="5" spans="2:20" x14ac:dyDescent="0.25">
      <c r="B5" s="26"/>
      <c r="C5" s="26"/>
      <c r="D5" s="26"/>
      <c r="E5" s="34"/>
      <c r="F5" s="7"/>
      <c r="G5" s="7"/>
      <c r="H5" s="7"/>
      <c r="I5" s="31"/>
      <c r="J5" s="31"/>
      <c r="K5" s="31"/>
      <c r="L5" s="31"/>
      <c r="M5" s="31"/>
      <c r="N5" s="35"/>
      <c r="O5" s="31"/>
      <c r="P5" s="31"/>
      <c r="Q5" s="31"/>
      <c r="R5" s="31"/>
      <c r="S5" s="31"/>
      <c r="T5" s="33"/>
    </row>
    <row r="6" spans="2:20" x14ac:dyDescent="0.25">
      <c r="B6" s="1" t="s">
        <v>19</v>
      </c>
      <c r="C6" s="2" t="s">
        <v>99</v>
      </c>
      <c r="D6" s="1" t="s">
        <v>0</v>
      </c>
      <c r="E6" s="36">
        <v>300</v>
      </c>
      <c r="F6" s="36">
        <v>30</v>
      </c>
      <c r="G6" s="36">
        <v>30</v>
      </c>
      <c r="H6" s="36">
        <v>0</v>
      </c>
      <c r="I6" s="37">
        <f>SUM(E6:H6)</f>
        <v>360</v>
      </c>
      <c r="J6" s="13"/>
      <c r="K6" s="13"/>
      <c r="L6" s="13"/>
      <c r="M6" s="13"/>
      <c r="N6" s="13"/>
      <c r="O6" s="13"/>
      <c r="P6" s="13"/>
      <c r="Q6" s="13"/>
      <c r="R6" s="22"/>
      <c r="S6" s="13"/>
    </row>
    <row r="7" spans="2:20" x14ac:dyDescent="0.25">
      <c r="B7" s="1" t="s">
        <v>20</v>
      </c>
      <c r="C7" s="3" t="s">
        <v>100</v>
      </c>
      <c r="D7" s="4" t="s">
        <v>0</v>
      </c>
      <c r="E7" s="36">
        <v>100</v>
      </c>
      <c r="F7" s="36">
        <v>30</v>
      </c>
      <c r="G7" s="36">
        <v>0</v>
      </c>
      <c r="H7" s="36">
        <v>33</v>
      </c>
      <c r="I7" s="37">
        <f t="shared" ref="I7:I46" si="0">SUM(E7:H7)</f>
        <v>163</v>
      </c>
      <c r="J7" s="13"/>
      <c r="K7" s="13"/>
      <c r="L7" s="13"/>
      <c r="M7" s="13"/>
      <c r="N7" s="13"/>
      <c r="O7" s="13"/>
      <c r="P7" s="13"/>
      <c r="Q7" s="13"/>
      <c r="R7" s="22"/>
      <c r="S7" s="13"/>
    </row>
    <row r="8" spans="2:20" x14ac:dyDescent="0.25">
      <c r="B8" s="1" t="s">
        <v>21</v>
      </c>
      <c r="C8" s="2" t="s">
        <v>90</v>
      </c>
      <c r="D8" s="1" t="s">
        <v>0</v>
      </c>
      <c r="E8" s="36">
        <v>600</v>
      </c>
      <c r="F8" s="36">
        <v>50</v>
      </c>
      <c r="G8" s="36">
        <v>720</v>
      </c>
      <c r="H8" s="36">
        <v>0</v>
      </c>
      <c r="I8" s="37">
        <f t="shared" si="0"/>
        <v>1370</v>
      </c>
      <c r="J8" s="13"/>
      <c r="K8" s="13"/>
      <c r="L8" s="13"/>
      <c r="M8" s="13"/>
      <c r="N8" s="13"/>
      <c r="O8" s="13"/>
      <c r="P8" s="13"/>
      <c r="Q8" s="13"/>
      <c r="R8" s="22"/>
      <c r="S8" s="13"/>
    </row>
    <row r="9" spans="2:20" x14ac:dyDescent="0.25">
      <c r="B9" s="1" t="s">
        <v>22</v>
      </c>
      <c r="C9" s="2" t="s">
        <v>91</v>
      </c>
      <c r="D9" s="1" t="s">
        <v>0</v>
      </c>
      <c r="E9" s="36">
        <v>300</v>
      </c>
      <c r="F9" s="36">
        <v>50</v>
      </c>
      <c r="G9" s="36">
        <v>720</v>
      </c>
      <c r="H9" s="36">
        <v>0</v>
      </c>
      <c r="I9" s="37">
        <f t="shared" si="0"/>
        <v>1070</v>
      </c>
      <c r="J9" s="13"/>
      <c r="K9" s="13"/>
      <c r="L9" s="13"/>
      <c r="M9" s="13"/>
      <c r="N9" s="13"/>
      <c r="O9" s="13"/>
      <c r="P9" s="13"/>
      <c r="Q9" s="13"/>
      <c r="R9" s="22"/>
      <c r="S9" s="13"/>
    </row>
    <row r="10" spans="2:20" x14ac:dyDescent="0.25">
      <c r="B10" s="1" t="s">
        <v>23</v>
      </c>
      <c r="C10" s="2" t="s">
        <v>1</v>
      </c>
      <c r="D10" s="1" t="s">
        <v>0</v>
      </c>
      <c r="E10" s="36">
        <v>450</v>
      </c>
      <c r="F10" s="36">
        <v>100</v>
      </c>
      <c r="G10" s="36">
        <v>360</v>
      </c>
      <c r="H10" s="36">
        <v>0</v>
      </c>
      <c r="I10" s="37">
        <f t="shared" si="0"/>
        <v>910</v>
      </c>
      <c r="J10" s="13"/>
      <c r="K10" s="13"/>
      <c r="L10" s="13"/>
      <c r="M10" s="13"/>
      <c r="N10" s="13"/>
      <c r="O10" s="13"/>
      <c r="P10" s="13"/>
      <c r="Q10" s="13"/>
      <c r="R10" s="22"/>
      <c r="S10" s="13"/>
    </row>
    <row r="11" spans="2:20" x14ac:dyDescent="0.25">
      <c r="B11" s="1"/>
      <c r="C11" s="2" t="s">
        <v>110</v>
      </c>
      <c r="D11" s="1" t="s">
        <v>0</v>
      </c>
      <c r="E11" s="36">
        <v>300</v>
      </c>
      <c r="F11" s="36">
        <v>100</v>
      </c>
      <c r="G11" s="36">
        <v>360</v>
      </c>
      <c r="H11" s="36">
        <v>0</v>
      </c>
      <c r="I11" s="37">
        <f t="shared" si="0"/>
        <v>760</v>
      </c>
      <c r="J11" s="13"/>
      <c r="K11" s="13"/>
      <c r="L11" s="13"/>
      <c r="M11" s="13"/>
      <c r="N11" s="13"/>
      <c r="O11" s="13"/>
      <c r="P11" s="13"/>
      <c r="Q11" s="13"/>
      <c r="R11" s="22"/>
      <c r="S11" s="13"/>
    </row>
    <row r="12" spans="2:20" x14ac:dyDescent="0.25">
      <c r="B12" s="1" t="s">
        <v>24</v>
      </c>
      <c r="C12" s="2" t="s">
        <v>2</v>
      </c>
      <c r="D12" s="1" t="s">
        <v>0</v>
      </c>
      <c r="E12" s="36">
        <v>900</v>
      </c>
      <c r="F12" s="36">
        <v>50</v>
      </c>
      <c r="G12" s="36">
        <v>360</v>
      </c>
      <c r="H12" s="36">
        <v>0</v>
      </c>
      <c r="I12" s="37">
        <f t="shared" si="0"/>
        <v>1310</v>
      </c>
      <c r="J12" s="13"/>
      <c r="K12" s="13"/>
      <c r="L12" s="13"/>
      <c r="M12" s="13"/>
      <c r="N12" s="13"/>
      <c r="O12" s="13"/>
      <c r="P12" s="13"/>
      <c r="Q12" s="13"/>
      <c r="R12" s="22"/>
      <c r="S12" s="13"/>
    </row>
    <row r="13" spans="2:20" x14ac:dyDescent="0.25">
      <c r="B13" s="1" t="s">
        <v>25</v>
      </c>
      <c r="C13" s="2" t="s">
        <v>3</v>
      </c>
      <c r="D13" s="1" t="s">
        <v>0</v>
      </c>
      <c r="E13" s="36">
        <v>450</v>
      </c>
      <c r="F13" s="36">
        <v>100</v>
      </c>
      <c r="G13" s="36">
        <v>360</v>
      </c>
      <c r="H13" s="36">
        <v>0</v>
      </c>
      <c r="I13" s="37">
        <f t="shared" si="0"/>
        <v>910</v>
      </c>
      <c r="J13" s="13"/>
      <c r="K13" s="13"/>
      <c r="L13" s="13"/>
      <c r="M13" s="13"/>
      <c r="N13" s="13"/>
      <c r="O13" s="13"/>
      <c r="P13" s="13"/>
      <c r="Q13" s="13"/>
      <c r="R13" s="22"/>
      <c r="S13" s="13"/>
    </row>
    <row r="14" spans="2:20" x14ac:dyDescent="0.25">
      <c r="B14" s="1" t="s">
        <v>26</v>
      </c>
      <c r="C14" s="2" t="s">
        <v>4</v>
      </c>
      <c r="D14" s="1" t="s">
        <v>0</v>
      </c>
      <c r="E14" s="36">
        <v>450</v>
      </c>
      <c r="F14" s="36">
        <v>50</v>
      </c>
      <c r="G14" s="36">
        <v>720</v>
      </c>
      <c r="H14" s="36">
        <v>0</v>
      </c>
      <c r="I14" s="37">
        <f t="shared" si="0"/>
        <v>1220</v>
      </c>
      <c r="J14" s="13"/>
      <c r="K14" s="13"/>
      <c r="L14" s="13"/>
      <c r="M14" s="13"/>
      <c r="N14" s="13"/>
      <c r="O14" s="13"/>
      <c r="P14" s="13"/>
      <c r="Q14" s="13"/>
      <c r="R14" s="22"/>
      <c r="S14" s="13"/>
    </row>
    <row r="15" spans="2:20" ht="30" x14ac:dyDescent="0.25">
      <c r="B15" s="1" t="s">
        <v>27</v>
      </c>
      <c r="C15" s="2" t="s">
        <v>5</v>
      </c>
      <c r="D15" s="1" t="s">
        <v>0</v>
      </c>
      <c r="E15" s="36">
        <v>300</v>
      </c>
      <c r="F15" s="36">
        <v>50</v>
      </c>
      <c r="G15" s="36">
        <v>360</v>
      </c>
      <c r="H15" s="36">
        <v>0</v>
      </c>
      <c r="I15" s="37">
        <f t="shared" si="0"/>
        <v>710</v>
      </c>
      <c r="J15" s="13"/>
      <c r="K15" s="13"/>
      <c r="L15" s="13"/>
      <c r="M15" s="13"/>
      <c r="N15" s="13"/>
      <c r="O15" s="13"/>
      <c r="P15" s="13"/>
      <c r="Q15" s="13"/>
      <c r="R15" s="22"/>
      <c r="S15" s="13"/>
    </row>
    <row r="16" spans="2:20" x14ac:dyDescent="0.25">
      <c r="B16" s="1" t="s">
        <v>28</v>
      </c>
      <c r="C16" s="2" t="s">
        <v>6</v>
      </c>
      <c r="D16" s="1" t="s">
        <v>0</v>
      </c>
      <c r="E16" s="36">
        <v>150</v>
      </c>
      <c r="F16" s="36">
        <v>5300</v>
      </c>
      <c r="G16" s="36">
        <v>648</v>
      </c>
      <c r="H16" s="36">
        <v>0</v>
      </c>
      <c r="I16" s="37">
        <f t="shared" si="0"/>
        <v>6098</v>
      </c>
      <c r="J16" s="13"/>
      <c r="K16" s="13"/>
      <c r="L16" s="13"/>
      <c r="M16" s="13"/>
      <c r="N16" s="13"/>
      <c r="O16" s="13"/>
      <c r="P16" s="13"/>
      <c r="Q16" s="13"/>
      <c r="R16" s="22"/>
      <c r="S16" s="13"/>
    </row>
    <row r="17" spans="2:19" x14ac:dyDescent="0.25">
      <c r="B17" s="1" t="s">
        <v>29</v>
      </c>
      <c r="C17" s="2" t="s">
        <v>7</v>
      </c>
      <c r="D17" s="1" t="s">
        <v>0</v>
      </c>
      <c r="E17" s="36">
        <v>600</v>
      </c>
      <c r="F17" s="36">
        <v>2600</v>
      </c>
      <c r="G17" s="36">
        <v>648</v>
      </c>
      <c r="H17" s="36">
        <v>0</v>
      </c>
      <c r="I17" s="37">
        <f t="shared" si="0"/>
        <v>3848</v>
      </c>
      <c r="J17" s="13"/>
      <c r="K17" s="13"/>
      <c r="L17" s="13"/>
      <c r="M17" s="13"/>
      <c r="N17" s="13"/>
      <c r="O17" s="13"/>
      <c r="P17" s="13"/>
      <c r="Q17" s="13"/>
      <c r="R17" s="22"/>
      <c r="S17" s="13"/>
    </row>
    <row r="18" spans="2:19" x14ac:dyDescent="0.25">
      <c r="B18" s="1" t="s">
        <v>30</v>
      </c>
      <c r="C18" s="2" t="s">
        <v>8</v>
      </c>
      <c r="D18" s="1" t="s">
        <v>0</v>
      </c>
      <c r="E18" s="36">
        <v>900</v>
      </c>
      <c r="F18" s="36">
        <v>5300</v>
      </c>
      <c r="G18" s="36">
        <v>324</v>
      </c>
      <c r="H18" s="36">
        <v>0</v>
      </c>
      <c r="I18" s="37">
        <f t="shared" si="0"/>
        <v>6524</v>
      </c>
      <c r="J18" s="13"/>
      <c r="K18" s="13"/>
      <c r="L18" s="13"/>
      <c r="M18" s="13"/>
      <c r="N18" s="13"/>
      <c r="O18" s="13"/>
      <c r="P18" s="13"/>
      <c r="Q18" s="13"/>
      <c r="R18" s="22"/>
      <c r="S18" s="13"/>
    </row>
    <row r="19" spans="2:19" ht="30" x14ac:dyDescent="0.25">
      <c r="B19" s="1" t="s">
        <v>31</v>
      </c>
      <c r="C19" s="2" t="s">
        <v>9</v>
      </c>
      <c r="D19" s="1" t="s">
        <v>0</v>
      </c>
      <c r="E19" s="36">
        <v>450</v>
      </c>
      <c r="F19" s="36">
        <v>2600</v>
      </c>
      <c r="G19" s="36">
        <v>720</v>
      </c>
      <c r="H19" s="36">
        <v>0</v>
      </c>
      <c r="I19" s="37">
        <f t="shared" si="0"/>
        <v>3770</v>
      </c>
      <c r="J19" s="13"/>
      <c r="K19" s="13"/>
      <c r="L19" s="13"/>
      <c r="M19" s="13"/>
      <c r="N19" s="13"/>
      <c r="O19" s="13"/>
      <c r="P19" s="13"/>
      <c r="Q19" s="13"/>
      <c r="R19" s="22"/>
      <c r="S19" s="13"/>
    </row>
    <row r="20" spans="2:19" ht="30" x14ac:dyDescent="0.25">
      <c r="B20" s="1" t="s">
        <v>32</v>
      </c>
      <c r="C20" s="2" t="s">
        <v>10</v>
      </c>
      <c r="D20" s="1" t="s">
        <v>0</v>
      </c>
      <c r="E20" s="36">
        <v>600</v>
      </c>
      <c r="F20" s="36">
        <v>16000</v>
      </c>
      <c r="G20" s="36">
        <v>720</v>
      </c>
      <c r="H20" s="36">
        <v>144</v>
      </c>
      <c r="I20" s="37">
        <f t="shared" si="0"/>
        <v>17464</v>
      </c>
      <c r="J20" s="13"/>
      <c r="K20" s="13"/>
      <c r="L20" s="13"/>
      <c r="M20" s="13"/>
      <c r="N20" s="13"/>
      <c r="O20" s="13"/>
      <c r="P20" s="13"/>
      <c r="Q20" s="13"/>
      <c r="R20" s="22"/>
      <c r="S20" s="13"/>
    </row>
    <row r="21" spans="2:19" ht="30" x14ac:dyDescent="0.25">
      <c r="B21" s="1" t="s">
        <v>33</v>
      </c>
      <c r="C21" s="2" t="s">
        <v>11</v>
      </c>
      <c r="D21" s="1" t="s">
        <v>0</v>
      </c>
      <c r="E21" s="36">
        <v>600</v>
      </c>
      <c r="F21" s="36">
        <v>100</v>
      </c>
      <c r="G21" s="36">
        <v>0</v>
      </c>
      <c r="H21" s="36">
        <v>0</v>
      </c>
      <c r="I21" s="37">
        <f t="shared" si="0"/>
        <v>700</v>
      </c>
      <c r="J21" s="13"/>
      <c r="K21" s="13"/>
      <c r="L21" s="13"/>
      <c r="M21" s="13"/>
      <c r="N21" s="13"/>
      <c r="O21" s="13"/>
      <c r="P21" s="13"/>
      <c r="Q21" s="13"/>
      <c r="R21" s="22"/>
      <c r="S21" s="13"/>
    </row>
    <row r="22" spans="2:19" x14ac:dyDescent="0.25">
      <c r="B22" s="1" t="s">
        <v>34</v>
      </c>
      <c r="C22" s="2" t="s">
        <v>68</v>
      </c>
      <c r="D22" s="1" t="s">
        <v>0</v>
      </c>
      <c r="E22" s="36">
        <v>1000</v>
      </c>
      <c r="F22" s="36">
        <v>5000</v>
      </c>
      <c r="G22" s="36">
        <v>720</v>
      </c>
      <c r="H22" s="36">
        <v>0</v>
      </c>
      <c r="I22" s="37">
        <f t="shared" si="0"/>
        <v>6720</v>
      </c>
      <c r="J22" s="13"/>
      <c r="K22" s="13"/>
      <c r="L22" s="13"/>
      <c r="M22" s="13"/>
      <c r="N22" s="13"/>
      <c r="O22" s="13"/>
      <c r="P22" s="13"/>
      <c r="Q22" s="13"/>
      <c r="R22" s="22"/>
      <c r="S22" s="13"/>
    </row>
    <row r="23" spans="2:19" x14ac:dyDescent="0.25">
      <c r="B23" s="1" t="s">
        <v>35</v>
      </c>
      <c r="C23" s="2" t="s">
        <v>92</v>
      </c>
      <c r="D23" s="1" t="s">
        <v>0</v>
      </c>
      <c r="E23" s="36">
        <v>300</v>
      </c>
      <c r="F23" s="36">
        <v>2600</v>
      </c>
      <c r="G23" s="36">
        <v>720</v>
      </c>
      <c r="H23" s="36">
        <v>0</v>
      </c>
      <c r="I23" s="37">
        <f t="shared" si="0"/>
        <v>3620</v>
      </c>
      <c r="J23" s="13"/>
      <c r="K23" s="13"/>
      <c r="L23" s="13"/>
      <c r="M23" s="13"/>
      <c r="N23" s="13"/>
      <c r="O23" s="13"/>
      <c r="P23" s="13"/>
      <c r="Q23" s="13"/>
      <c r="R23" s="22"/>
      <c r="S23" s="13"/>
    </row>
    <row r="24" spans="2:19" x14ac:dyDescent="0.25">
      <c r="B24" s="1" t="s">
        <v>36</v>
      </c>
      <c r="C24" s="2" t="s">
        <v>93</v>
      </c>
      <c r="D24" s="1" t="s">
        <v>0</v>
      </c>
      <c r="E24" s="36">
        <v>200</v>
      </c>
      <c r="F24" s="36">
        <v>2200</v>
      </c>
      <c r="G24" s="36">
        <v>180</v>
      </c>
      <c r="H24" s="36">
        <v>0</v>
      </c>
      <c r="I24" s="37">
        <f t="shared" si="0"/>
        <v>2580</v>
      </c>
      <c r="J24" s="13"/>
      <c r="K24" s="13"/>
      <c r="L24" s="13"/>
      <c r="M24" s="13"/>
      <c r="N24" s="13"/>
      <c r="O24" s="13"/>
      <c r="P24" s="13"/>
      <c r="Q24" s="13"/>
      <c r="R24" s="22"/>
      <c r="S24" s="13"/>
    </row>
    <row r="25" spans="2:19" x14ac:dyDescent="0.25">
      <c r="B25" s="1" t="s">
        <v>37</v>
      </c>
      <c r="C25" s="2" t="s">
        <v>82</v>
      </c>
      <c r="D25" s="1" t="s">
        <v>0</v>
      </c>
      <c r="E25" s="36">
        <v>600</v>
      </c>
      <c r="F25" s="36">
        <v>2000</v>
      </c>
      <c r="G25" s="36">
        <v>720</v>
      </c>
      <c r="H25" s="36">
        <v>282</v>
      </c>
      <c r="I25" s="37">
        <f t="shared" si="0"/>
        <v>3602</v>
      </c>
      <c r="J25" s="13"/>
      <c r="K25" s="13"/>
      <c r="L25" s="13"/>
      <c r="M25" s="13"/>
      <c r="N25" s="13"/>
      <c r="O25" s="13"/>
      <c r="P25" s="13"/>
      <c r="Q25" s="13"/>
      <c r="R25" s="22"/>
      <c r="S25" s="13"/>
    </row>
    <row r="26" spans="2:19" ht="30" x14ac:dyDescent="0.25">
      <c r="B26" s="1" t="s">
        <v>38</v>
      </c>
      <c r="C26" s="2" t="s">
        <v>69</v>
      </c>
      <c r="D26" s="1" t="s">
        <v>0</v>
      </c>
      <c r="E26" s="36">
        <v>150</v>
      </c>
      <c r="F26" s="36">
        <v>300</v>
      </c>
      <c r="G26" s="36">
        <v>720</v>
      </c>
      <c r="H26" s="36">
        <v>0</v>
      </c>
      <c r="I26" s="37">
        <f t="shared" si="0"/>
        <v>1170</v>
      </c>
      <c r="J26" s="13"/>
      <c r="K26" s="13"/>
      <c r="L26" s="13"/>
      <c r="M26" s="13"/>
      <c r="N26" s="13"/>
      <c r="O26" s="13"/>
      <c r="P26" s="13"/>
      <c r="Q26" s="13"/>
      <c r="R26" s="22"/>
      <c r="S26" s="13"/>
    </row>
    <row r="27" spans="2:19" ht="30" x14ac:dyDescent="0.25">
      <c r="B27" s="1" t="s">
        <v>39</v>
      </c>
      <c r="C27" s="2" t="s">
        <v>81</v>
      </c>
      <c r="D27" s="1" t="s">
        <v>107</v>
      </c>
      <c r="E27" s="36">
        <v>15000</v>
      </c>
      <c r="F27" s="36">
        <v>60000</v>
      </c>
      <c r="G27" s="36">
        <v>3600</v>
      </c>
      <c r="H27" s="36">
        <v>9195</v>
      </c>
      <c r="I27" s="37">
        <f t="shared" si="0"/>
        <v>87795</v>
      </c>
      <c r="J27" s="13"/>
      <c r="K27" s="13"/>
      <c r="L27" s="13"/>
      <c r="M27" s="13"/>
      <c r="N27" s="13"/>
      <c r="O27" s="13"/>
      <c r="P27" s="13"/>
      <c r="Q27" s="13"/>
      <c r="R27" s="22"/>
      <c r="S27" s="13"/>
    </row>
    <row r="28" spans="2:19" x14ac:dyDescent="0.25">
      <c r="B28" s="1" t="s">
        <v>40</v>
      </c>
      <c r="C28" s="2" t="s">
        <v>83</v>
      </c>
      <c r="D28" s="1" t="s">
        <v>107</v>
      </c>
      <c r="E28" s="36">
        <v>5000</v>
      </c>
      <c r="F28" s="36">
        <v>9200</v>
      </c>
      <c r="G28" s="36">
        <v>1200</v>
      </c>
      <c r="H28" s="36">
        <v>225</v>
      </c>
      <c r="I28" s="37">
        <f t="shared" si="0"/>
        <v>15625</v>
      </c>
      <c r="J28" s="13"/>
      <c r="K28" s="13"/>
      <c r="L28" s="13"/>
      <c r="M28" s="13"/>
      <c r="N28" s="13"/>
      <c r="O28" s="13"/>
      <c r="P28" s="13"/>
      <c r="Q28" s="13"/>
      <c r="R28" s="22"/>
      <c r="S28" s="13"/>
    </row>
    <row r="29" spans="2:19" ht="30" x14ac:dyDescent="0.25">
      <c r="B29" s="1" t="s">
        <v>41</v>
      </c>
      <c r="C29" s="8" t="s">
        <v>70</v>
      </c>
      <c r="D29" s="1" t="s">
        <v>107</v>
      </c>
      <c r="E29" s="36">
        <v>900</v>
      </c>
      <c r="F29" s="36">
        <v>1000</v>
      </c>
      <c r="G29" s="36">
        <v>1200</v>
      </c>
      <c r="H29" s="36">
        <v>0</v>
      </c>
      <c r="I29" s="37">
        <f t="shared" si="0"/>
        <v>3100</v>
      </c>
      <c r="J29" s="13"/>
      <c r="K29" s="13"/>
      <c r="L29" s="13"/>
      <c r="M29" s="13"/>
      <c r="N29" s="13"/>
      <c r="O29" s="13"/>
      <c r="P29" s="13"/>
      <c r="Q29" s="13"/>
      <c r="R29" s="22"/>
      <c r="S29" s="13"/>
    </row>
    <row r="30" spans="2:19" x14ac:dyDescent="0.25">
      <c r="B30" s="1" t="s">
        <v>42</v>
      </c>
      <c r="C30" s="8" t="s">
        <v>84</v>
      </c>
      <c r="D30" s="1" t="s">
        <v>107</v>
      </c>
      <c r="E30" s="36">
        <v>240</v>
      </c>
      <c r="F30" s="36">
        <v>1400</v>
      </c>
      <c r="G30" s="36">
        <v>900</v>
      </c>
      <c r="H30" s="36">
        <v>0</v>
      </c>
      <c r="I30" s="37">
        <f t="shared" si="0"/>
        <v>2540</v>
      </c>
      <c r="J30" s="13"/>
      <c r="K30" s="13"/>
      <c r="L30" s="13"/>
      <c r="M30" s="13"/>
      <c r="N30" s="13"/>
      <c r="O30" s="13"/>
      <c r="P30" s="13"/>
      <c r="Q30" s="13"/>
      <c r="R30" s="22"/>
      <c r="S30" s="13"/>
    </row>
    <row r="31" spans="2:19" x14ac:dyDescent="0.25">
      <c r="B31" s="1" t="s">
        <v>43</v>
      </c>
      <c r="C31" s="2" t="s">
        <v>71</v>
      </c>
      <c r="D31" s="1" t="s">
        <v>0</v>
      </c>
      <c r="E31" s="36">
        <v>1200</v>
      </c>
      <c r="F31" s="36">
        <v>7000</v>
      </c>
      <c r="G31" s="36">
        <v>720</v>
      </c>
      <c r="H31" s="36">
        <v>603</v>
      </c>
      <c r="I31" s="37">
        <f t="shared" si="0"/>
        <v>9523</v>
      </c>
      <c r="J31" s="13"/>
      <c r="K31" s="13"/>
      <c r="L31" s="13"/>
      <c r="M31" s="13"/>
      <c r="N31" s="13"/>
      <c r="O31" s="13"/>
      <c r="P31" s="13"/>
      <c r="Q31" s="13"/>
      <c r="R31" s="22"/>
      <c r="S31" s="13"/>
    </row>
    <row r="32" spans="2:19" x14ac:dyDescent="0.25">
      <c r="B32" s="1" t="s">
        <v>44</v>
      </c>
      <c r="C32" s="2" t="s">
        <v>72</v>
      </c>
      <c r="D32" s="1" t="s">
        <v>0</v>
      </c>
      <c r="E32" s="36">
        <v>150</v>
      </c>
      <c r="F32" s="36">
        <v>300</v>
      </c>
      <c r="G32" s="36">
        <v>180</v>
      </c>
      <c r="H32" s="36">
        <v>0</v>
      </c>
      <c r="I32" s="37">
        <f t="shared" si="0"/>
        <v>630</v>
      </c>
      <c r="J32" s="13"/>
      <c r="K32" s="13"/>
      <c r="L32" s="13"/>
      <c r="M32" s="13"/>
      <c r="N32" s="13"/>
      <c r="O32" s="13"/>
      <c r="P32" s="13"/>
      <c r="Q32" s="13"/>
      <c r="R32" s="22"/>
      <c r="S32" s="13"/>
    </row>
    <row r="33" spans="2:19" x14ac:dyDescent="0.25">
      <c r="B33" s="1" t="s">
        <v>45</v>
      </c>
      <c r="C33" s="2" t="s">
        <v>73</v>
      </c>
      <c r="D33" s="1" t="s">
        <v>0</v>
      </c>
      <c r="E33" s="36">
        <v>150</v>
      </c>
      <c r="F33" s="36">
        <v>7000</v>
      </c>
      <c r="G33" s="36">
        <v>180</v>
      </c>
      <c r="H33" s="36">
        <v>465</v>
      </c>
      <c r="I33" s="37">
        <f t="shared" si="0"/>
        <v>7795</v>
      </c>
      <c r="J33" s="13"/>
      <c r="K33" s="13"/>
      <c r="L33" s="13"/>
      <c r="M33" s="13"/>
      <c r="N33" s="13"/>
      <c r="O33" s="13"/>
      <c r="P33" s="13"/>
      <c r="Q33" s="13"/>
      <c r="R33" s="22"/>
      <c r="S33" s="13"/>
    </row>
    <row r="34" spans="2:19" x14ac:dyDescent="0.25">
      <c r="B34" s="1" t="s">
        <v>46</v>
      </c>
      <c r="C34" s="2" t="s">
        <v>74</v>
      </c>
      <c r="D34" s="1" t="s">
        <v>0</v>
      </c>
      <c r="E34" s="36">
        <v>120</v>
      </c>
      <c r="F34" s="36">
        <v>7000</v>
      </c>
      <c r="G34" s="36">
        <v>0</v>
      </c>
      <c r="H34" s="36">
        <v>0</v>
      </c>
      <c r="I34" s="37">
        <f t="shared" si="0"/>
        <v>7120</v>
      </c>
      <c r="J34" s="13"/>
      <c r="K34" s="13"/>
      <c r="L34" s="13"/>
      <c r="M34" s="13"/>
      <c r="N34" s="13"/>
      <c r="O34" s="13"/>
      <c r="P34" s="13"/>
      <c r="Q34" s="13"/>
      <c r="R34" s="22"/>
      <c r="S34" s="13"/>
    </row>
    <row r="35" spans="2:19" x14ac:dyDescent="0.25">
      <c r="B35" s="1" t="s">
        <v>47</v>
      </c>
      <c r="C35" s="2" t="s">
        <v>75</v>
      </c>
      <c r="D35" s="1" t="s">
        <v>0</v>
      </c>
      <c r="E35" s="36">
        <v>90</v>
      </c>
      <c r="F35" s="36">
        <v>100</v>
      </c>
      <c r="G35" s="36">
        <v>180</v>
      </c>
      <c r="H35" s="36">
        <v>0</v>
      </c>
      <c r="I35" s="37">
        <f t="shared" si="0"/>
        <v>370</v>
      </c>
      <c r="J35" s="13"/>
      <c r="K35" s="13"/>
      <c r="L35" s="13"/>
      <c r="M35" s="13"/>
      <c r="N35" s="13"/>
      <c r="O35" s="13"/>
      <c r="P35" s="13"/>
      <c r="Q35" s="13"/>
      <c r="R35" s="22"/>
      <c r="S35" s="13"/>
    </row>
    <row r="36" spans="2:19" x14ac:dyDescent="0.25">
      <c r="B36" s="1" t="s">
        <v>48</v>
      </c>
      <c r="C36" s="2" t="s">
        <v>12</v>
      </c>
      <c r="D36" s="1" t="s">
        <v>0</v>
      </c>
      <c r="E36" s="36">
        <v>150</v>
      </c>
      <c r="F36" s="36">
        <v>60</v>
      </c>
      <c r="G36" s="36">
        <v>0</v>
      </c>
      <c r="H36" s="36">
        <v>0</v>
      </c>
      <c r="I36" s="37">
        <f t="shared" si="0"/>
        <v>210</v>
      </c>
      <c r="J36" s="13"/>
      <c r="K36" s="13"/>
      <c r="L36" s="13"/>
      <c r="M36" s="13"/>
      <c r="N36" s="13"/>
      <c r="O36" s="13"/>
      <c r="P36" s="13"/>
      <c r="Q36" s="13"/>
      <c r="R36" s="22"/>
      <c r="S36" s="13"/>
    </row>
    <row r="37" spans="2:19" x14ac:dyDescent="0.25">
      <c r="B37" s="1" t="s">
        <v>49</v>
      </c>
      <c r="C37" s="2" t="s">
        <v>76</v>
      </c>
      <c r="D37" s="1" t="s">
        <v>107</v>
      </c>
      <c r="E37" s="36">
        <v>750</v>
      </c>
      <c r="F37" s="36">
        <v>100</v>
      </c>
      <c r="G37" s="36">
        <v>0</v>
      </c>
      <c r="H37" s="36">
        <v>0</v>
      </c>
      <c r="I37" s="37">
        <f t="shared" si="0"/>
        <v>850</v>
      </c>
      <c r="J37" s="13"/>
      <c r="K37" s="13"/>
      <c r="L37" s="13"/>
      <c r="M37" s="13"/>
      <c r="N37" s="13"/>
      <c r="O37" s="13"/>
      <c r="P37" s="13"/>
      <c r="Q37" s="13"/>
      <c r="R37" s="22"/>
      <c r="S37" s="13"/>
    </row>
    <row r="38" spans="2:19" x14ac:dyDescent="0.25">
      <c r="B38" s="1" t="s">
        <v>50</v>
      </c>
      <c r="C38" s="2" t="s">
        <v>94</v>
      </c>
      <c r="D38" s="1" t="s">
        <v>0</v>
      </c>
      <c r="E38" s="36">
        <v>600</v>
      </c>
      <c r="F38" s="36">
        <v>5000</v>
      </c>
      <c r="G38" s="36">
        <v>720</v>
      </c>
      <c r="H38" s="36">
        <v>186</v>
      </c>
      <c r="I38" s="37">
        <f t="shared" si="0"/>
        <v>6506</v>
      </c>
      <c r="J38" s="13"/>
      <c r="K38" s="13"/>
      <c r="L38" s="13"/>
      <c r="M38" s="13"/>
      <c r="N38" s="13"/>
      <c r="O38" s="13"/>
      <c r="P38" s="13"/>
      <c r="Q38" s="13"/>
      <c r="R38" s="22"/>
      <c r="S38" s="13"/>
    </row>
    <row r="39" spans="2:19" x14ac:dyDescent="0.25">
      <c r="B39" s="1" t="s">
        <v>51</v>
      </c>
      <c r="C39" s="2" t="s">
        <v>13</v>
      </c>
      <c r="D39" s="1" t="s">
        <v>0</v>
      </c>
      <c r="E39" s="36">
        <v>30</v>
      </c>
      <c r="F39" s="36">
        <v>100</v>
      </c>
      <c r="G39" s="36">
        <v>180</v>
      </c>
      <c r="H39" s="36">
        <v>0</v>
      </c>
      <c r="I39" s="37">
        <f t="shared" si="0"/>
        <v>310</v>
      </c>
      <c r="J39" s="13"/>
      <c r="K39" s="13"/>
      <c r="L39" s="13"/>
      <c r="M39" s="13"/>
      <c r="N39" s="13"/>
      <c r="O39" s="13"/>
      <c r="P39" s="13"/>
      <c r="Q39" s="13"/>
      <c r="R39" s="22"/>
      <c r="S39" s="13"/>
    </row>
    <row r="40" spans="2:19" x14ac:dyDescent="0.25">
      <c r="B40" s="1" t="s">
        <v>52</v>
      </c>
      <c r="C40" s="2" t="s">
        <v>77</v>
      </c>
      <c r="D40" s="1" t="s">
        <v>0</v>
      </c>
      <c r="E40" s="36">
        <v>150</v>
      </c>
      <c r="F40" s="36">
        <v>200</v>
      </c>
      <c r="G40" s="36">
        <v>360</v>
      </c>
      <c r="H40" s="36">
        <v>0</v>
      </c>
      <c r="I40" s="37">
        <f t="shared" si="0"/>
        <v>710</v>
      </c>
      <c r="J40" s="13"/>
      <c r="K40" s="13"/>
      <c r="L40" s="13"/>
      <c r="M40" s="13"/>
      <c r="N40" s="13"/>
      <c r="O40" s="13"/>
      <c r="P40" s="13"/>
      <c r="Q40" s="13"/>
      <c r="R40" s="22"/>
      <c r="S40" s="13"/>
    </row>
    <row r="41" spans="2:19" x14ac:dyDescent="0.25">
      <c r="B41" s="1" t="s">
        <v>53</v>
      </c>
      <c r="C41" s="2" t="s">
        <v>78</v>
      </c>
      <c r="D41" s="1" t="s">
        <v>0</v>
      </c>
      <c r="E41" s="36">
        <v>3000</v>
      </c>
      <c r="F41" s="36">
        <v>50</v>
      </c>
      <c r="G41" s="36">
        <v>180</v>
      </c>
      <c r="H41" s="36">
        <v>0</v>
      </c>
      <c r="I41" s="37">
        <f t="shared" si="0"/>
        <v>3230</v>
      </c>
      <c r="J41" s="13"/>
      <c r="K41" s="13"/>
      <c r="L41" s="13"/>
      <c r="M41" s="13"/>
      <c r="N41" s="13"/>
      <c r="O41" s="13"/>
      <c r="P41" s="13"/>
      <c r="Q41" s="13"/>
      <c r="R41" s="22"/>
      <c r="S41" s="13"/>
    </row>
    <row r="42" spans="2:19" x14ac:dyDescent="0.25">
      <c r="B42" s="1" t="s">
        <v>54</v>
      </c>
      <c r="C42" s="2" t="s">
        <v>79</v>
      </c>
      <c r="D42" s="1" t="s">
        <v>0</v>
      </c>
      <c r="E42" s="36">
        <v>300</v>
      </c>
      <c r="F42" s="36">
        <v>20</v>
      </c>
      <c r="G42" s="36">
        <v>0</v>
      </c>
      <c r="H42" s="36">
        <v>0</v>
      </c>
      <c r="I42" s="37">
        <f t="shared" si="0"/>
        <v>320</v>
      </c>
      <c r="J42" s="13"/>
      <c r="K42" s="13"/>
      <c r="L42" s="13"/>
      <c r="M42" s="13"/>
      <c r="N42" s="13"/>
      <c r="O42" s="13"/>
      <c r="P42" s="13"/>
      <c r="Q42" s="13"/>
      <c r="R42" s="22"/>
      <c r="S42" s="13"/>
    </row>
    <row r="43" spans="2:19" x14ac:dyDescent="0.25">
      <c r="B43" s="1" t="s">
        <v>55</v>
      </c>
      <c r="C43" s="2" t="s">
        <v>80</v>
      </c>
      <c r="D43" s="1" t="s">
        <v>0</v>
      </c>
      <c r="E43" s="36">
        <v>120</v>
      </c>
      <c r="F43" s="36">
        <v>20</v>
      </c>
      <c r="G43" s="36">
        <v>180</v>
      </c>
      <c r="H43" s="36">
        <v>0</v>
      </c>
      <c r="I43" s="37">
        <f t="shared" si="0"/>
        <v>320</v>
      </c>
      <c r="J43" s="13"/>
      <c r="K43" s="13"/>
      <c r="L43" s="13"/>
      <c r="M43" s="13"/>
      <c r="N43" s="13"/>
      <c r="O43" s="13"/>
      <c r="P43" s="13"/>
      <c r="Q43" s="13"/>
      <c r="R43" s="22"/>
      <c r="S43" s="13"/>
    </row>
    <row r="44" spans="2:19" x14ac:dyDescent="0.25">
      <c r="B44" s="1" t="s">
        <v>56</v>
      </c>
      <c r="C44" s="8" t="s">
        <v>14</v>
      </c>
      <c r="D44" s="1" t="s">
        <v>0</v>
      </c>
      <c r="E44" s="36">
        <v>120</v>
      </c>
      <c r="F44" s="36">
        <v>20</v>
      </c>
      <c r="G44" s="36">
        <v>180</v>
      </c>
      <c r="H44" s="36">
        <v>0</v>
      </c>
      <c r="I44" s="37">
        <f t="shared" si="0"/>
        <v>320</v>
      </c>
      <c r="J44" s="13"/>
      <c r="K44" s="13"/>
      <c r="L44" s="13"/>
      <c r="M44" s="13"/>
      <c r="N44" s="13"/>
      <c r="O44" s="13"/>
      <c r="P44" s="13"/>
      <c r="Q44" s="13"/>
      <c r="R44" s="22"/>
      <c r="S44" s="13"/>
    </row>
    <row r="45" spans="2:19" x14ac:dyDescent="0.25">
      <c r="B45" s="1" t="s">
        <v>57</v>
      </c>
      <c r="C45" s="9" t="s">
        <v>15</v>
      </c>
      <c r="D45" s="10" t="s">
        <v>0</v>
      </c>
      <c r="E45" s="36">
        <v>30</v>
      </c>
      <c r="F45" s="36">
        <v>20</v>
      </c>
      <c r="G45" s="36">
        <v>180</v>
      </c>
      <c r="H45" s="36">
        <v>0</v>
      </c>
      <c r="I45" s="37">
        <f t="shared" si="0"/>
        <v>230</v>
      </c>
      <c r="J45" s="13"/>
      <c r="K45" s="13"/>
      <c r="L45" s="13"/>
      <c r="M45" s="13"/>
      <c r="N45" s="13"/>
      <c r="O45" s="13"/>
      <c r="P45" s="13"/>
      <c r="Q45" s="13"/>
      <c r="R45" s="22"/>
      <c r="S45" s="13"/>
    </row>
    <row r="46" spans="2:19" x14ac:dyDescent="0.25">
      <c r="B46" s="1" t="s">
        <v>67</v>
      </c>
      <c r="C46" s="11" t="s">
        <v>95</v>
      </c>
      <c r="D46" s="12" t="s">
        <v>0</v>
      </c>
      <c r="E46" s="36">
        <v>30</v>
      </c>
      <c r="F46" s="36">
        <v>20</v>
      </c>
      <c r="G46" s="36">
        <v>0</v>
      </c>
      <c r="H46" s="36">
        <v>0</v>
      </c>
      <c r="I46" s="37">
        <f t="shared" si="0"/>
        <v>50</v>
      </c>
      <c r="J46" s="13"/>
      <c r="K46" s="13"/>
      <c r="L46" s="13"/>
      <c r="M46" s="13"/>
      <c r="N46" s="13"/>
      <c r="O46" s="13"/>
      <c r="P46" s="13"/>
      <c r="Q46" s="13"/>
      <c r="R46" s="22"/>
      <c r="S46" s="13"/>
    </row>
    <row r="47" spans="2:19" x14ac:dyDescent="0.25">
      <c r="B47" s="25"/>
      <c r="C47" s="24" t="s">
        <v>96</v>
      </c>
    </row>
  </sheetData>
  <mergeCells count="1">
    <mergeCell ref="C1:E1"/>
  </mergeCells>
  <pageMargins left="0.7" right="0.7" top="0.75" bottom="0.75" header="0.3" footer="0.3"/>
  <pageSetup paperSize="8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V47"/>
  <sheetViews>
    <sheetView tabSelected="1" topLeftCell="C1" workbookViewId="0">
      <selection activeCell="C1" sqref="A1:XFD1"/>
    </sheetView>
  </sheetViews>
  <sheetFormatPr defaultRowHeight="15" x14ac:dyDescent="0.25"/>
  <cols>
    <col min="4" max="4" width="49.140625" customWidth="1"/>
    <col min="5" max="5" width="16.140625" customWidth="1"/>
    <col min="11" max="11" width="9.140625" style="18"/>
    <col min="12" max="12" width="11.85546875" customWidth="1"/>
    <col min="13" max="14" width="12.85546875" customWidth="1"/>
    <col min="15" max="15" width="12.5703125" customWidth="1"/>
    <col min="16" max="17" width="14.5703125" customWidth="1"/>
    <col min="18" max="18" width="14" customWidth="1"/>
    <col min="19" max="19" width="12.7109375" customWidth="1"/>
    <col min="20" max="20" width="13.7109375" customWidth="1"/>
    <col min="21" max="21" width="15.28515625" customWidth="1"/>
  </cols>
  <sheetData>
    <row r="1" spans="3:22" x14ac:dyDescent="0.25">
      <c r="D1" s="39" t="s">
        <v>109</v>
      </c>
      <c r="E1" s="39"/>
      <c r="F1" s="39"/>
      <c r="G1" s="39"/>
      <c r="H1" s="39"/>
      <c r="I1" s="39"/>
      <c r="J1" s="39"/>
    </row>
    <row r="3" spans="3:22" ht="45" x14ac:dyDescent="0.25">
      <c r="C3" s="1" t="s">
        <v>18</v>
      </c>
      <c r="D3" s="6" t="s">
        <v>16</v>
      </c>
      <c r="E3" s="6" t="s">
        <v>17</v>
      </c>
      <c r="F3" s="16" t="s">
        <v>62</v>
      </c>
      <c r="G3" s="16" t="s">
        <v>63</v>
      </c>
      <c r="H3" s="17" t="s">
        <v>64</v>
      </c>
      <c r="I3" s="17" t="s">
        <v>65</v>
      </c>
      <c r="J3" s="17" t="s">
        <v>66</v>
      </c>
      <c r="K3" s="14" t="s">
        <v>85</v>
      </c>
      <c r="L3" s="14" t="s">
        <v>88</v>
      </c>
      <c r="M3" s="14" t="s">
        <v>97</v>
      </c>
      <c r="N3" s="14" t="s">
        <v>111</v>
      </c>
      <c r="O3" s="14" t="s">
        <v>101</v>
      </c>
      <c r="P3" s="14" t="s">
        <v>102</v>
      </c>
      <c r="Q3" s="14" t="s">
        <v>103</v>
      </c>
      <c r="R3" s="14" t="s">
        <v>86</v>
      </c>
      <c r="S3" s="14" t="s">
        <v>87</v>
      </c>
      <c r="T3" s="14" t="s">
        <v>104</v>
      </c>
      <c r="U3" s="14" t="s">
        <v>89</v>
      </c>
    </row>
    <row r="4" spans="3:22" x14ac:dyDescent="0.25">
      <c r="C4" s="1"/>
      <c r="D4" s="6" t="s">
        <v>19</v>
      </c>
      <c r="E4" s="6" t="s">
        <v>20</v>
      </c>
      <c r="F4" s="15"/>
      <c r="G4" s="15"/>
      <c r="H4" s="5"/>
      <c r="I4" s="5"/>
      <c r="J4" s="5"/>
      <c r="K4" s="14" t="s">
        <v>21</v>
      </c>
      <c r="L4" s="14" t="s">
        <v>22</v>
      </c>
      <c r="M4" s="14" t="s">
        <v>23</v>
      </c>
      <c r="N4" s="14"/>
      <c r="O4" s="14" t="s">
        <v>24</v>
      </c>
      <c r="P4" s="14" t="s">
        <v>25</v>
      </c>
      <c r="Q4" s="14" t="s">
        <v>105</v>
      </c>
      <c r="R4" s="14" t="s">
        <v>27</v>
      </c>
      <c r="S4" s="14" t="s">
        <v>28</v>
      </c>
      <c r="T4" s="14" t="s">
        <v>106</v>
      </c>
      <c r="U4" s="14" t="s">
        <v>30</v>
      </c>
    </row>
    <row r="5" spans="3:22" x14ac:dyDescent="0.25">
      <c r="C5" s="26"/>
      <c r="D5" s="27"/>
      <c r="E5" s="27"/>
      <c r="F5" s="28"/>
      <c r="G5" s="28"/>
      <c r="H5" s="29"/>
      <c r="I5" s="29"/>
      <c r="J5" s="29"/>
      <c r="K5" s="31"/>
      <c r="L5" s="31"/>
      <c r="M5" s="31"/>
      <c r="N5" s="31"/>
      <c r="O5" s="31"/>
      <c r="P5" s="31"/>
      <c r="Q5" s="30"/>
      <c r="R5" s="32"/>
      <c r="S5" s="31"/>
      <c r="T5" s="31"/>
      <c r="U5" s="31"/>
      <c r="V5" s="33"/>
    </row>
    <row r="6" spans="3:22" x14ac:dyDescent="0.25">
      <c r="C6" s="1" t="s">
        <v>19</v>
      </c>
      <c r="D6" s="2" t="s">
        <v>99</v>
      </c>
      <c r="E6" s="1" t="s">
        <v>0</v>
      </c>
      <c r="F6" s="36">
        <v>60</v>
      </c>
      <c r="G6" s="36">
        <v>20</v>
      </c>
      <c r="H6" s="36">
        <v>10</v>
      </c>
      <c r="I6" s="36">
        <v>20</v>
      </c>
      <c r="J6" s="36">
        <v>150</v>
      </c>
      <c r="K6" s="37">
        <f>SUM(F6:J6)</f>
        <v>260</v>
      </c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3:22" x14ac:dyDescent="0.25">
      <c r="C7" s="1" t="s">
        <v>20</v>
      </c>
      <c r="D7" s="3" t="s">
        <v>100</v>
      </c>
      <c r="E7" s="4" t="s">
        <v>0</v>
      </c>
      <c r="F7" s="36">
        <v>30</v>
      </c>
      <c r="G7" s="36">
        <v>15</v>
      </c>
      <c r="H7" s="36">
        <v>30</v>
      </c>
      <c r="I7" s="36">
        <v>50</v>
      </c>
      <c r="J7" s="36">
        <v>150</v>
      </c>
      <c r="K7" s="37">
        <f t="shared" ref="K7:K46" si="0">SUM(F7:J7)</f>
        <v>275</v>
      </c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3:22" x14ac:dyDescent="0.25">
      <c r="C8" s="1" t="s">
        <v>21</v>
      </c>
      <c r="D8" s="2" t="s">
        <v>90</v>
      </c>
      <c r="E8" s="1" t="s">
        <v>0</v>
      </c>
      <c r="F8" s="36">
        <v>300</v>
      </c>
      <c r="G8" s="36">
        <v>50</v>
      </c>
      <c r="H8" s="36">
        <v>100</v>
      </c>
      <c r="I8" s="36">
        <v>100</v>
      </c>
      <c r="J8" s="36">
        <v>200</v>
      </c>
      <c r="K8" s="37">
        <f t="shared" si="0"/>
        <v>750</v>
      </c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3:22" x14ac:dyDescent="0.25">
      <c r="C9" s="1" t="s">
        <v>22</v>
      </c>
      <c r="D9" s="2" t="s">
        <v>91</v>
      </c>
      <c r="E9" s="1" t="s">
        <v>0</v>
      </c>
      <c r="F9" s="36">
        <v>300</v>
      </c>
      <c r="G9" s="36">
        <v>50</v>
      </c>
      <c r="H9" s="36">
        <v>100</v>
      </c>
      <c r="I9" s="36">
        <v>100</v>
      </c>
      <c r="J9" s="36">
        <v>200</v>
      </c>
      <c r="K9" s="37">
        <f t="shared" si="0"/>
        <v>750</v>
      </c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3:22" x14ac:dyDescent="0.25">
      <c r="C10" s="1" t="s">
        <v>23</v>
      </c>
      <c r="D10" s="2" t="s">
        <v>1</v>
      </c>
      <c r="E10" s="1" t="s">
        <v>0</v>
      </c>
      <c r="F10" s="36">
        <v>240</v>
      </c>
      <c r="G10" s="36">
        <v>10</v>
      </c>
      <c r="H10" s="36">
        <v>80</v>
      </c>
      <c r="I10" s="36">
        <v>100</v>
      </c>
      <c r="J10" s="36">
        <v>200</v>
      </c>
      <c r="K10" s="37">
        <f t="shared" si="0"/>
        <v>630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3:22" x14ac:dyDescent="0.25">
      <c r="C11" s="1"/>
      <c r="D11" s="2" t="s">
        <v>110</v>
      </c>
      <c r="E11" s="1" t="s">
        <v>0</v>
      </c>
      <c r="F11" s="36">
        <v>300</v>
      </c>
      <c r="G11" s="36">
        <v>30</v>
      </c>
      <c r="H11" s="36">
        <v>80</v>
      </c>
      <c r="I11" s="36">
        <v>200</v>
      </c>
      <c r="J11" s="36">
        <v>600</v>
      </c>
      <c r="K11" s="37">
        <f t="shared" si="0"/>
        <v>1210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3:22" x14ac:dyDescent="0.25">
      <c r="C12" s="1" t="s">
        <v>24</v>
      </c>
      <c r="D12" s="2" t="s">
        <v>2</v>
      </c>
      <c r="E12" s="1" t="s">
        <v>0</v>
      </c>
      <c r="F12" s="36">
        <v>300</v>
      </c>
      <c r="G12" s="36">
        <v>20</v>
      </c>
      <c r="H12" s="36">
        <v>80</v>
      </c>
      <c r="I12" s="36">
        <v>100</v>
      </c>
      <c r="J12" s="36">
        <v>300</v>
      </c>
      <c r="K12" s="37">
        <f t="shared" si="0"/>
        <v>800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3:22" x14ac:dyDescent="0.25">
      <c r="C13" s="1" t="s">
        <v>25</v>
      </c>
      <c r="D13" s="2" t="s">
        <v>3</v>
      </c>
      <c r="E13" s="1" t="s">
        <v>0</v>
      </c>
      <c r="F13" s="36">
        <v>300</v>
      </c>
      <c r="G13" s="36">
        <v>30</v>
      </c>
      <c r="H13" s="36">
        <v>50</v>
      </c>
      <c r="I13" s="36">
        <v>300</v>
      </c>
      <c r="J13" s="36">
        <v>300</v>
      </c>
      <c r="K13" s="37">
        <f t="shared" si="0"/>
        <v>980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3:22" x14ac:dyDescent="0.25">
      <c r="C14" s="1" t="s">
        <v>26</v>
      </c>
      <c r="D14" s="2" t="s">
        <v>4</v>
      </c>
      <c r="E14" s="1" t="s">
        <v>0</v>
      </c>
      <c r="F14" s="36">
        <v>300</v>
      </c>
      <c r="G14" s="36">
        <v>10</v>
      </c>
      <c r="H14" s="36">
        <v>50</v>
      </c>
      <c r="I14" s="36">
        <v>300</v>
      </c>
      <c r="J14" s="36">
        <v>300</v>
      </c>
      <c r="K14" s="37">
        <f t="shared" si="0"/>
        <v>960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3:22" ht="30" x14ac:dyDescent="0.25">
      <c r="C15" s="1" t="s">
        <v>27</v>
      </c>
      <c r="D15" s="2" t="s">
        <v>5</v>
      </c>
      <c r="E15" s="1" t="s">
        <v>0</v>
      </c>
      <c r="F15" s="36">
        <v>300</v>
      </c>
      <c r="G15" s="36">
        <v>10</v>
      </c>
      <c r="H15" s="36">
        <v>50</v>
      </c>
      <c r="I15" s="36">
        <v>20</v>
      </c>
      <c r="J15" s="36">
        <v>300</v>
      </c>
      <c r="K15" s="37">
        <f t="shared" si="0"/>
        <v>680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3:22" x14ac:dyDescent="0.25">
      <c r="C16" s="1" t="s">
        <v>28</v>
      </c>
      <c r="D16" s="2" t="s">
        <v>6</v>
      </c>
      <c r="E16" s="1" t="s">
        <v>0</v>
      </c>
      <c r="F16" s="36">
        <v>3000</v>
      </c>
      <c r="G16" s="36">
        <v>60</v>
      </c>
      <c r="H16" s="36">
        <v>300</v>
      </c>
      <c r="I16" s="36">
        <v>600</v>
      </c>
      <c r="J16" s="36">
        <v>100</v>
      </c>
      <c r="K16" s="37">
        <f t="shared" si="0"/>
        <v>4060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3:21" x14ac:dyDescent="0.25">
      <c r="C17" s="1" t="s">
        <v>29</v>
      </c>
      <c r="D17" s="2" t="s">
        <v>7</v>
      </c>
      <c r="E17" s="1" t="s">
        <v>0</v>
      </c>
      <c r="F17" s="36">
        <v>2500</v>
      </c>
      <c r="G17" s="36">
        <v>60</v>
      </c>
      <c r="H17" s="36">
        <v>150</v>
      </c>
      <c r="I17" s="36">
        <v>100</v>
      </c>
      <c r="J17" s="36">
        <v>100</v>
      </c>
      <c r="K17" s="37">
        <f t="shared" si="0"/>
        <v>2910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3:21" x14ac:dyDescent="0.25">
      <c r="C18" s="1" t="s">
        <v>30</v>
      </c>
      <c r="D18" s="2" t="s">
        <v>8</v>
      </c>
      <c r="E18" s="1" t="s">
        <v>0</v>
      </c>
      <c r="F18" s="36">
        <v>1500</v>
      </c>
      <c r="G18" s="36">
        <v>150</v>
      </c>
      <c r="H18" s="36">
        <v>100</v>
      </c>
      <c r="I18" s="36">
        <v>200</v>
      </c>
      <c r="J18" s="36">
        <v>100</v>
      </c>
      <c r="K18" s="37">
        <f t="shared" si="0"/>
        <v>2050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3:21" ht="30" x14ac:dyDescent="0.25">
      <c r="C19" s="1" t="s">
        <v>31</v>
      </c>
      <c r="D19" s="2" t="s">
        <v>9</v>
      </c>
      <c r="E19" s="1" t="s">
        <v>0</v>
      </c>
      <c r="F19" s="36">
        <v>2000</v>
      </c>
      <c r="G19" s="36">
        <v>200</v>
      </c>
      <c r="H19" s="36">
        <v>300</v>
      </c>
      <c r="I19" s="36">
        <v>30</v>
      </c>
      <c r="J19" s="36">
        <v>200</v>
      </c>
      <c r="K19" s="37">
        <f t="shared" si="0"/>
        <v>2730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3:21" ht="30" x14ac:dyDescent="0.25">
      <c r="C20" s="1" t="s">
        <v>32</v>
      </c>
      <c r="D20" s="2" t="s">
        <v>10</v>
      </c>
      <c r="E20" s="1" t="s">
        <v>0</v>
      </c>
      <c r="F20" s="36">
        <v>2000</v>
      </c>
      <c r="G20" s="36">
        <v>100</v>
      </c>
      <c r="H20" s="36">
        <v>100</v>
      </c>
      <c r="I20" s="36">
        <v>500</v>
      </c>
      <c r="J20" s="36">
        <v>500</v>
      </c>
      <c r="K20" s="37">
        <f t="shared" si="0"/>
        <v>3200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3:21" ht="30" x14ac:dyDescent="0.25">
      <c r="C21" s="1" t="s">
        <v>33</v>
      </c>
      <c r="D21" s="2" t="s">
        <v>11</v>
      </c>
      <c r="E21" s="1" t="s">
        <v>0</v>
      </c>
      <c r="F21" s="36">
        <v>400</v>
      </c>
      <c r="G21" s="36">
        <v>120</v>
      </c>
      <c r="H21" s="36">
        <v>100</v>
      </c>
      <c r="I21" s="36">
        <v>10</v>
      </c>
      <c r="J21" s="36">
        <v>100</v>
      </c>
      <c r="K21" s="37">
        <f t="shared" si="0"/>
        <v>730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3:21" x14ac:dyDescent="0.25">
      <c r="C22" s="1" t="s">
        <v>34</v>
      </c>
      <c r="D22" s="2" t="s">
        <v>68</v>
      </c>
      <c r="E22" s="1" t="s">
        <v>0</v>
      </c>
      <c r="F22" s="36">
        <v>3000</v>
      </c>
      <c r="G22" s="36">
        <v>300</v>
      </c>
      <c r="H22" s="36">
        <v>600</v>
      </c>
      <c r="I22" s="36">
        <v>400</v>
      </c>
      <c r="J22" s="36">
        <v>550</v>
      </c>
      <c r="K22" s="37">
        <f t="shared" si="0"/>
        <v>4850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3:21" x14ac:dyDescent="0.25">
      <c r="C23" s="1" t="s">
        <v>35</v>
      </c>
      <c r="D23" s="2" t="s">
        <v>92</v>
      </c>
      <c r="E23" s="1" t="s">
        <v>0</v>
      </c>
      <c r="F23" s="36">
        <v>400</v>
      </c>
      <c r="G23" s="36">
        <v>300</v>
      </c>
      <c r="H23" s="36">
        <v>100</v>
      </c>
      <c r="I23" s="36">
        <v>200</v>
      </c>
      <c r="J23" s="36">
        <v>360</v>
      </c>
      <c r="K23" s="37">
        <f t="shared" si="0"/>
        <v>1360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3:21" x14ac:dyDescent="0.25">
      <c r="C24" s="1" t="s">
        <v>36</v>
      </c>
      <c r="D24" s="2" t="s">
        <v>93</v>
      </c>
      <c r="E24" s="1" t="s">
        <v>0</v>
      </c>
      <c r="F24" s="36">
        <v>1200</v>
      </c>
      <c r="G24" s="36">
        <v>120</v>
      </c>
      <c r="H24" s="36">
        <v>400</v>
      </c>
      <c r="I24" s="36">
        <v>100</v>
      </c>
      <c r="J24" s="36">
        <v>360</v>
      </c>
      <c r="K24" s="37">
        <f t="shared" si="0"/>
        <v>2180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3:21" x14ac:dyDescent="0.25">
      <c r="C25" s="1" t="s">
        <v>37</v>
      </c>
      <c r="D25" s="2" t="s">
        <v>82</v>
      </c>
      <c r="E25" s="1" t="s">
        <v>0</v>
      </c>
      <c r="F25" s="36">
        <v>450</v>
      </c>
      <c r="G25" s="36">
        <v>120</v>
      </c>
      <c r="H25" s="36">
        <v>120</v>
      </c>
      <c r="I25" s="36">
        <v>600</v>
      </c>
      <c r="J25" s="36">
        <v>360</v>
      </c>
      <c r="K25" s="37">
        <f t="shared" si="0"/>
        <v>1650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3:21" ht="30" x14ac:dyDescent="0.25">
      <c r="C26" s="1" t="s">
        <v>38</v>
      </c>
      <c r="D26" s="2" t="s">
        <v>69</v>
      </c>
      <c r="E26" s="1" t="s">
        <v>0</v>
      </c>
      <c r="F26" s="36">
        <v>300</v>
      </c>
      <c r="G26" s="36">
        <v>20</v>
      </c>
      <c r="H26" s="36">
        <v>120</v>
      </c>
      <c r="I26" s="36">
        <v>400</v>
      </c>
      <c r="J26" s="36">
        <v>360</v>
      </c>
      <c r="K26" s="37">
        <f t="shared" si="0"/>
        <v>1200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3:21" ht="30" x14ac:dyDescent="0.25">
      <c r="C27" s="1" t="s">
        <v>39</v>
      </c>
      <c r="D27" s="2" t="s">
        <v>81</v>
      </c>
      <c r="E27" s="1" t="s">
        <v>107</v>
      </c>
      <c r="F27" s="36">
        <v>15000</v>
      </c>
      <c r="G27" s="36">
        <v>1200</v>
      </c>
      <c r="H27" s="36">
        <v>300</v>
      </c>
      <c r="I27" s="36">
        <v>1500</v>
      </c>
      <c r="J27" s="36">
        <v>2500</v>
      </c>
      <c r="K27" s="37">
        <f t="shared" si="0"/>
        <v>20500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3:21" ht="30" x14ac:dyDescent="0.25">
      <c r="C28" s="1" t="s">
        <v>40</v>
      </c>
      <c r="D28" s="2" t="s">
        <v>83</v>
      </c>
      <c r="E28" s="1" t="s">
        <v>107</v>
      </c>
      <c r="F28" s="36">
        <v>10000</v>
      </c>
      <c r="G28" s="36">
        <v>500</v>
      </c>
      <c r="H28" s="36">
        <v>100</v>
      </c>
      <c r="I28" s="36">
        <v>500</v>
      </c>
      <c r="J28" s="36">
        <v>2500</v>
      </c>
      <c r="K28" s="37">
        <f t="shared" si="0"/>
        <v>13600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3:21" ht="30" x14ac:dyDescent="0.25">
      <c r="C29" s="1" t="s">
        <v>41</v>
      </c>
      <c r="D29" s="8" t="s">
        <v>70</v>
      </c>
      <c r="E29" s="1" t="s">
        <v>107</v>
      </c>
      <c r="F29" s="36">
        <v>10000</v>
      </c>
      <c r="G29" s="36">
        <v>300</v>
      </c>
      <c r="H29" s="36">
        <v>100</v>
      </c>
      <c r="I29" s="36">
        <v>10</v>
      </c>
      <c r="J29" s="36">
        <v>2500</v>
      </c>
      <c r="K29" s="37">
        <f t="shared" si="0"/>
        <v>12910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3:21" x14ac:dyDescent="0.25">
      <c r="C30" s="1" t="s">
        <v>42</v>
      </c>
      <c r="D30" s="8" t="s">
        <v>84</v>
      </c>
      <c r="E30" s="1" t="s">
        <v>107</v>
      </c>
      <c r="F30" s="36">
        <v>6000</v>
      </c>
      <c r="G30" s="36">
        <v>450</v>
      </c>
      <c r="H30" s="36">
        <v>100</v>
      </c>
      <c r="I30" s="36">
        <v>10</v>
      </c>
      <c r="J30" s="36">
        <v>2500</v>
      </c>
      <c r="K30" s="37">
        <f t="shared" si="0"/>
        <v>9060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3:21" x14ac:dyDescent="0.25">
      <c r="C31" s="1" t="s">
        <v>43</v>
      </c>
      <c r="D31" s="2" t="s">
        <v>71</v>
      </c>
      <c r="E31" s="1" t="s">
        <v>0</v>
      </c>
      <c r="F31" s="36">
        <v>900</v>
      </c>
      <c r="G31" s="36">
        <v>400</v>
      </c>
      <c r="H31" s="36">
        <v>300</v>
      </c>
      <c r="I31" s="36">
        <v>500</v>
      </c>
      <c r="J31" s="36">
        <v>300</v>
      </c>
      <c r="K31" s="37">
        <f t="shared" si="0"/>
        <v>2400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3:21" x14ac:dyDescent="0.25">
      <c r="C32" s="1" t="s">
        <v>44</v>
      </c>
      <c r="D32" s="2" t="s">
        <v>72</v>
      </c>
      <c r="E32" s="1" t="s">
        <v>0</v>
      </c>
      <c r="F32" s="36">
        <v>300</v>
      </c>
      <c r="G32" s="36">
        <v>200</v>
      </c>
      <c r="H32" s="36">
        <v>100</v>
      </c>
      <c r="I32" s="36">
        <v>200</v>
      </c>
      <c r="J32" s="36">
        <v>600</v>
      </c>
      <c r="K32" s="37">
        <f t="shared" si="0"/>
        <v>1400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3:21" x14ac:dyDescent="0.25">
      <c r="C33" s="1" t="s">
        <v>45</v>
      </c>
      <c r="D33" s="2" t="s">
        <v>73</v>
      </c>
      <c r="E33" s="1" t="s">
        <v>0</v>
      </c>
      <c r="F33" s="36">
        <v>500</v>
      </c>
      <c r="G33" s="36">
        <v>200</v>
      </c>
      <c r="H33" s="36">
        <v>300</v>
      </c>
      <c r="I33" s="36">
        <v>300</v>
      </c>
      <c r="J33" s="36">
        <v>500</v>
      </c>
      <c r="K33" s="37">
        <f t="shared" si="0"/>
        <v>1800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3:21" x14ac:dyDescent="0.25">
      <c r="C34" s="1" t="s">
        <v>46</v>
      </c>
      <c r="D34" s="2" t="s">
        <v>74</v>
      </c>
      <c r="E34" s="1" t="s">
        <v>0</v>
      </c>
      <c r="F34" s="36">
        <v>300</v>
      </c>
      <c r="G34" s="36">
        <v>200</v>
      </c>
      <c r="H34" s="36">
        <v>100</v>
      </c>
      <c r="I34" s="36">
        <v>20</v>
      </c>
      <c r="J34" s="36">
        <v>700</v>
      </c>
      <c r="K34" s="37">
        <f t="shared" si="0"/>
        <v>1320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3:21" x14ac:dyDescent="0.25">
      <c r="C35" s="1" t="s">
        <v>47</v>
      </c>
      <c r="D35" s="2" t="s">
        <v>75</v>
      </c>
      <c r="E35" s="1" t="s">
        <v>0</v>
      </c>
      <c r="F35" s="36">
        <v>150</v>
      </c>
      <c r="G35" s="36">
        <v>50</v>
      </c>
      <c r="H35" s="36">
        <v>50</v>
      </c>
      <c r="I35" s="36">
        <v>100</v>
      </c>
      <c r="J35" s="36">
        <v>100</v>
      </c>
      <c r="K35" s="37">
        <f t="shared" si="0"/>
        <v>450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3:21" x14ac:dyDescent="0.25">
      <c r="C36" s="1" t="s">
        <v>48</v>
      </c>
      <c r="D36" s="2" t="s">
        <v>12</v>
      </c>
      <c r="E36" s="1" t="s">
        <v>0</v>
      </c>
      <c r="F36" s="36">
        <v>300</v>
      </c>
      <c r="G36" s="36">
        <v>20</v>
      </c>
      <c r="H36" s="36">
        <v>100</v>
      </c>
      <c r="I36" s="36">
        <v>10</v>
      </c>
      <c r="J36" s="36">
        <v>100</v>
      </c>
      <c r="K36" s="37">
        <f t="shared" si="0"/>
        <v>530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3:21" x14ac:dyDescent="0.25">
      <c r="C37" s="1" t="s">
        <v>49</v>
      </c>
      <c r="D37" s="2" t="s">
        <v>76</v>
      </c>
      <c r="E37" s="1" t="s">
        <v>107</v>
      </c>
      <c r="F37" s="36">
        <v>6000</v>
      </c>
      <c r="G37" s="36">
        <v>50</v>
      </c>
      <c r="H37" s="36">
        <v>100</v>
      </c>
      <c r="I37" s="36">
        <v>50</v>
      </c>
      <c r="J37" s="36">
        <v>100</v>
      </c>
      <c r="K37" s="37">
        <f t="shared" si="0"/>
        <v>6300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3:21" x14ac:dyDescent="0.25">
      <c r="C38" s="1" t="s">
        <v>50</v>
      </c>
      <c r="D38" s="2" t="s">
        <v>94</v>
      </c>
      <c r="E38" s="1" t="s">
        <v>0</v>
      </c>
      <c r="F38" s="36">
        <v>450</v>
      </c>
      <c r="G38" s="36">
        <v>150</v>
      </c>
      <c r="H38" s="36">
        <v>120</v>
      </c>
      <c r="I38" s="36">
        <v>300</v>
      </c>
      <c r="J38" s="36">
        <v>100</v>
      </c>
      <c r="K38" s="37">
        <f t="shared" si="0"/>
        <v>1120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3:21" x14ac:dyDescent="0.25">
      <c r="C39" s="1" t="s">
        <v>51</v>
      </c>
      <c r="D39" s="2" t="s">
        <v>13</v>
      </c>
      <c r="E39" s="1" t="s">
        <v>0</v>
      </c>
      <c r="F39" s="36">
        <v>150</v>
      </c>
      <c r="G39" s="36">
        <v>50</v>
      </c>
      <c r="H39" s="36">
        <v>50</v>
      </c>
      <c r="I39" s="36">
        <v>10</v>
      </c>
      <c r="J39" s="36">
        <v>100</v>
      </c>
      <c r="K39" s="37">
        <f t="shared" si="0"/>
        <v>360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3:21" x14ac:dyDescent="0.25">
      <c r="C40" s="1" t="s">
        <v>52</v>
      </c>
      <c r="D40" s="2" t="s">
        <v>77</v>
      </c>
      <c r="E40" s="1" t="s">
        <v>0</v>
      </c>
      <c r="F40" s="36">
        <v>60</v>
      </c>
      <c r="G40" s="36">
        <v>20</v>
      </c>
      <c r="H40" s="36">
        <v>20</v>
      </c>
      <c r="I40" s="36">
        <v>10</v>
      </c>
      <c r="J40" s="36">
        <v>100</v>
      </c>
      <c r="K40" s="37">
        <f t="shared" si="0"/>
        <v>210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3:21" x14ac:dyDescent="0.25">
      <c r="C41" s="1" t="s">
        <v>53</v>
      </c>
      <c r="D41" s="2" t="s">
        <v>78</v>
      </c>
      <c r="E41" s="1" t="s">
        <v>0</v>
      </c>
      <c r="F41" s="36">
        <v>60</v>
      </c>
      <c r="G41" s="36">
        <v>300</v>
      </c>
      <c r="H41" s="36">
        <v>20</v>
      </c>
      <c r="I41" s="36">
        <v>1000</v>
      </c>
      <c r="J41" s="36">
        <v>100</v>
      </c>
      <c r="K41" s="37">
        <f t="shared" si="0"/>
        <v>1480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3:21" x14ac:dyDescent="0.25">
      <c r="C42" s="1" t="s">
        <v>54</v>
      </c>
      <c r="D42" s="2" t="s">
        <v>79</v>
      </c>
      <c r="E42" s="1" t="s">
        <v>0</v>
      </c>
      <c r="F42" s="36">
        <v>60</v>
      </c>
      <c r="G42" s="36">
        <v>10</v>
      </c>
      <c r="H42" s="36">
        <v>20</v>
      </c>
      <c r="I42" s="36">
        <v>10</v>
      </c>
      <c r="J42" s="36">
        <v>300</v>
      </c>
      <c r="K42" s="37">
        <f t="shared" si="0"/>
        <v>400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3:21" x14ac:dyDescent="0.25">
      <c r="C43" s="1" t="s">
        <v>55</v>
      </c>
      <c r="D43" s="2" t="s">
        <v>80</v>
      </c>
      <c r="E43" s="1" t="s">
        <v>0</v>
      </c>
      <c r="F43" s="36">
        <v>60</v>
      </c>
      <c r="G43" s="36">
        <v>10</v>
      </c>
      <c r="H43" s="36">
        <v>20</v>
      </c>
      <c r="I43" s="36">
        <v>10</v>
      </c>
      <c r="J43" s="36">
        <v>300</v>
      </c>
      <c r="K43" s="37">
        <f t="shared" si="0"/>
        <v>400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3:21" x14ac:dyDescent="0.25">
      <c r="C44" s="1" t="s">
        <v>56</v>
      </c>
      <c r="D44" s="8" t="s">
        <v>14</v>
      </c>
      <c r="E44" s="1" t="s">
        <v>0</v>
      </c>
      <c r="F44" s="36">
        <v>60</v>
      </c>
      <c r="G44" s="36">
        <v>15</v>
      </c>
      <c r="H44" s="36">
        <v>20</v>
      </c>
      <c r="I44" s="36">
        <v>10</v>
      </c>
      <c r="J44" s="36">
        <v>100</v>
      </c>
      <c r="K44" s="37">
        <f t="shared" si="0"/>
        <v>205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3:21" x14ac:dyDescent="0.25">
      <c r="C45" s="1" t="s">
        <v>57</v>
      </c>
      <c r="D45" s="9" t="s">
        <v>15</v>
      </c>
      <c r="E45" s="1" t="s">
        <v>0</v>
      </c>
      <c r="F45" s="36">
        <v>60</v>
      </c>
      <c r="G45" s="36">
        <v>15</v>
      </c>
      <c r="H45" s="36">
        <v>20</v>
      </c>
      <c r="I45" s="36">
        <v>10</v>
      </c>
      <c r="J45" s="36">
        <v>100</v>
      </c>
      <c r="K45" s="37">
        <f t="shared" si="0"/>
        <v>205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3:21" x14ac:dyDescent="0.25">
      <c r="C46" s="1" t="s">
        <v>67</v>
      </c>
      <c r="D46" s="11" t="s">
        <v>95</v>
      </c>
      <c r="E46" s="1" t="s">
        <v>0</v>
      </c>
      <c r="F46" s="36">
        <v>60</v>
      </c>
      <c r="G46" s="36">
        <v>20</v>
      </c>
      <c r="H46" s="36">
        <v>20</v>
      </c>
      <c r="I46" s="36">
        <v>50</v>
      </c>
      <c r="J46" s="36">
        <v>100</v>
      </c>
      <c r="K46" s="37">
        <f t="shared" si="0"/>
        <v>250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3:21" x14ac:dyDescent="0.25">
      <c r="D47" s="23" t="s">
        <v>98</v>
      </c>
    </row>
  </sheetData>
  <mergeCells count="1">
    <mergeCell ref="D1:J1"/>
  </mergeCells>
  <pageMargins left="0.7" right="0.7" top="0.75" bottom="0.75" header="0.3" footer="0.3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7</vt:lpstr>
      <vt:lpstr>sklop 8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2023-06-14T06:59:34Z</cp:lastPrinted>
  <dcterms:created xsi:type="dcterms:W3CDTF">2023-01-24T11:00:02Z</dcterms:created>
  <dcterms:modified xsi:type="dcterms:W3CDTF">2026-04-16T11:52:49Z</dcterms:modified>
</cp:coreProperties>
</file>